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ABAVA\POGODBA\2022\JN22 - V\47 DOBAVA ELEKTRIČNE ENRGIJE 11 2022- 12 2024\"/>
    </mc:Choice>
  </mc:AlternateContent>
  <xr:revisionPtr revIDLastSave="0" documentId="8_{4534671F-B943-405A-9974-DFA8CDBC9F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6" i="1" l="1"/>
  <c r="D76" i="1"/>
  <c r="C76" i="1"/>
  <c r="F76" i="1" l="1"/>
</calcChain>
</file>

<file path=xl/sharedStrings.xml><?xml version="1.0" encoding="utf-8"?>
<sst xmlns="http://schemas.openxmlformats.org/spreadsheetml/2006/main" count="151" uniqueCount="150">
  <si>
    <t>zap.št.</t>
  </si>
  <si>
    <t>Naziv objekta in šifra objekta</t>
  </si>
  <si>
    <t>VT (kWh)</t>
  </si>
  <si>
    <t>MT (kWh)</t>
  </si>
  <si>
    <t>ET (kWh)</t>
  </si>
  <si>
    <t>UPRAVNA STAVBA RVK - 100.00.000</t>
  </si>
  <si>
    <t>RAJON ŠKOFIJE - 100.00.001</t>
  </si>
  <si>
    <t>ULICA 15. MAJA 10 RVK - 100.00.003</t>
  </si>
  <si>
    <t>ČRP. ŠANCA - 101.02.100</t>
  </si>
  <si>
    <t>VH BRDINE - 101.04.300</t>
  </si>
  <si>
    <t>ČRP. TINJAN - 102.02.100</t>
  </si>
  <si>
    <t>RTŽ ČUK - 102.05.300</t>
  </si>
  <si>
    <t>ČRP. KAMPO MORER - 104.02.100</t>
  </si>
  <si>
    <t>VH VALDOLTRA - 104.04.200</t>
  </si>
  <si>
    <t>VH DEBELI RTIČ - 104.04.500</t>
  </si>
  <si>
    <t>ČRP. SPODNJI ČRNI KAL - 105.02.100</t>
  </si>
  <si>
    <t>VH DEKANI - 106.04.100</t>
  </si>
  <si>
    <t>ČRP. ZGORNJI ČRNI KAL - 105.02.200</t>
  </si>
  <si>
    <t>ČRP. SERMIN - 106.02.200</t>
  </si>
  <si>
    <t>ODC. OBJEKT BERTOKI - 107.06.300</t>
  </si>
  <si>
    <t>ODC. OBJEKT ŠALARA - 107.06.400</t>
  </si>
  <si>
    <t>ODC. OBJEKT SEMEDELA - 107.06.600</t>
  </si>
  <si>
    <t>ODC. JAŠEK BOŠAMARIN - 107.06.700</t>
  </si>
  <si>
    <t>PROPUST POD C. POBEGI - 107.07.700</t>
  </si>
  <si>
    <t>ČRP. SEMEDELA 1  - 108.02.100</t>
  </si>
  <si>
    <t>VH ŠKOCJAN - 108.04.100</t>
  </si>
  <si>
    <t>ČRP. SEMEDELA 3 -  109.02.100</t>
  </si>
  <si>
    <t>ČRP DOLINSKA - 109.02.200</t>
  </si>
  <si>
    <t>VH DOLINSKA - 109.04.100</t>
  </si>
  <si>
    <t>ČRP. MARKOVEC - 110.02.100</t>
  </si>
  <si>
    <t>ČRP. ŽUSTERNA 3 - 111.02.100</t>
  </si>
  <si>
    <t>VH NOKTURNO - 112.04.100</t>
  </si>
  <si>
    <t>RTŽ MARKOVEC - 112.05.100</t>
  </si>
  <si>
    <t>ČRP. PORTON - 113.02.100</t>
  </si>
  <si>
    <t>ČRP. ČEŽARJI - 113.02.200</t>
  </si>
  <si>
    <t>VH ČEŽARJI - 113.04.100</t>
  </si>
  <si>
    <t>ČRP. SVETI ANTON - 115.02.100</t>
  </si>
  <si>
    <t>VH HRIB - 119.04.100</t>
  </si>
  <si>
    <t>ČRP. BOŠAMARIN - 121.02.100</t>
  </si>
  <si>
    <t>ČRP. BOLNICA - 201.01.100</t>
  </si>
  <si>
    <t>ČRP. SAN SIMON - 203.02.100</t>
  </si>
  <si>
    <t>ODC. OBJEKT PIVOL - 204.06.100</t>
  </si>
  <si>
    <t>PREDOR MARKOVEC - 204.07.100</t>
  </si>
  <si>
    <t>VH LIVADE - 207.04.100</t>
  </si>
  <si>
    <t>VH MALIJA - 208.04.100</t>
  </si>
  <si>
    <t>VH BREST - 208.04.200</t>
  </si>
  <si>
    <t>ČRP. SVETI JAKOB - 211.02.100</t>
  </si>
  <si>
    <t>HIDROFORNA POSTAJA - 212.02.100</t>
  </si>
  <si>
    <t>KINETA VZH. PORTAL MARKOVEC- 212.07.100</t>
  </si>
  <si>
    <t>VH VINJOLE - 301.04.100</t>
  </si>
  <si>
    <t>ODC. JAŠEK LUCAN - 301.06.200</t>
  </si>
  <si>
    <t>ODC. JAŠEK FAZAN - 301.06.400</t>
  </si>
  <si>
    <t>ČRP. VALETA 2 - 303.02.100</t>
  </si>
  <si>
    <t>VH SEČA - 303.04.200</t>
  </si>
  <si>
    <t>VH BERNARDIN - 304.04.100</t>
  </si>
  <si>
    <t>ČRP. VALETA 3 - 305.02.100</t>
  </si>
  <si>
    <t>VH FIESA - 308.04.100</t>
  </si>
  <si>
    <t>VH LUCAN - 310.04.100</t>
  </si>
  <si>
    <t>VH DRAGONJA - 311.04.100</t>
  </si>
  <si>
    <t>ČRP. SEČA - 313.02.100</t>
  </si>
  <si>
    <t>TRAFO POSTAJA VODARNA - 400.00.301</t>
  </si>
  <si>
    <t>STARI IZVIR PRI ZAJETJU - 401.02.200</t>
  </si>
  <si>
    <t>MERILNO MESTO ŽGANI - 401.07.600</t>
  </si>
  <si>
    <t>ODC. OBJEKT ŠALI - 402.06.300</t>
  </si>
  <si>
    <t>VH BREZJE - 601.04.100</t>
  </si>
  <si>
    <t>ODC. JAŠEK HRPELJE - 601.06.200</t>
  </si>
  <si>
    <t>KATODNA ZAŠČITA RODIK - 601.09.100</t>
  </si>
  <si>
    <t>ČRP. PODGORJE - 602.02.100</t>
  </si>
  <si>
    <t>VH ČRNOTIČI - 602.04.100</t>
  </si>
  <si>
    <t>VH RAKITOVEC - 603.04.100</t>
  </si>
  <si>
    <t>VH ZAZID - 603.04.200</t>
  </si>
  <si>
    <t>VEZNI JAŠEK BOBRI – 401.06.100</t>
  </si>
  <si>
    <t>VH. SP. SV. ANTON – 115.04.100</t>
  </si>
  <si>
    <r>
      <t>Ostale zahteve</t>
    </r>
    <r>
      <rPr>
        <sz val="12"/>
        <color theme="1"/>
        <rFont val="Arial"/>
        <family val="2"/>
        <charset val="238"/>
      </rPr>
      <t>:</t>
    </r>
  </si>
  <si>
    <t>Ponudnik mora dopustiti možnost prehoda posameznih merilnih mest iz VT ali MT na ET in obratno, če bo to naročnik zahteval.</t>
  </si>
  <si>
    <t>7-008511</t>
  </si>
  <si>
    <t>7-010046</t>
  </si>
  <si>
    <t>7-124784</t>
  </si>
  <si>
    <t>7-141731</t>
  </si>
  <si>
    <t>7-118511</t>
  </si>
  <si>
    <t>7-141770</t>
  </si>
  <si>
    <t>7-010032</t>
  </si>
  <si>
    <t>7-009985</t>
  </si>
  <si>
    <t>7-010009</t>
  </si>
  <si>
    <t>7-010013</t>
  </si>
  <si>
    <t>7-138310</t>
  </si>
  <si>
    <t>7-007722</t>
  </si>
  <si>
    <t>7-126443</t>
  </si>
  <si>
    <t>7-8003536</t>
  </si>
  <si>
    <t>7-008454</t>
  </si>
  <si>
    <t>7-008325</t>
  </si>
  <si>
    <t>7-008279</t>
  </si>
  <si>
    <t>7-008326</t>
  </si>
  <si>
    <t>7-008540</t>
  </si>
  <si>
    <t>7-008693</t>
  </si>
  <si>
    <t>7-008307</t>
  </si>
  <si>
    <t>7-008626</t>
  </si>
  <si>
    <t>7-155705</t>
  </si>
  <si>
    <t>7-155232</t>
  </si>
  <si>
    <t>7-008517</t>
  </si>
  <si>
    <t>7-008518</t>
  </si>
  <si>
    <t>7-168488</t>
  </si>
  <si>
    <t>7-146668</t>
  </si>
  <si>
    <t>7-010290</t>
  </si>
  <si>
    <t>7-010293</t>
  </si>
  <si>
    <t>7-008425</t>
  </si>
  <si>
    <t>7-010295</t>
  </si>
  <si>
    <t>7-010247</t>
  </si>
  <si>
    <t>7-008721</t>
  </si>
  <si>
    <t>7-009122</t>
  </si>
  <si>
    <t>7-009173</t>
  </si>
  <si>
    <t>7-009099</t>
  </si>
  <si>
    <t>7-167657</t>
  </si>
  <si>
    <t>7-008965</t>
  </si>
  <si>
    <t>7-009730</t>
  </si>
  <si>
    <t>7-009708</t>
  </si>
  <si>
    <t>7-139874</t>
  </si>
  <si>
    <t>7-167653</t>
  </si>
  <si>
    <t>7-009691</t>
  </si>
  <si>
    <t>7-009617</t>
  </si>
  <si>
    <t>7-009592</t>
  </si>
  <si>
    <t>7-009868</t>
  </si>
  <si>
    <t>7-142235</t>
  </si>
  <si>
    <t>7-009498</t>
  </si>
  <si>
    <t>7-009494</t>
  </si>
  <si>
    <t>7-142148</t>
  </si>
  <si>
    <t>7-009574</t>
  </si>
  <si>
    <t>7-009700</t>
  </si>
  <si>
    <t>7-009876</t>
  </si>
  <si>
    <t>7-010281</t>
  </si>
  <si>
    <t>7-010301</t>
  </si>
  <si>
    <t>7-8025571</t>
  </si>
  <si>
    <t>7-010298</t>
  </si>
  <si>
    <t>7-010306</t>
  </si>
  <si>
    <t>7-007709</t>
  </si>
  <si>
    <t>7-007590</t>
  </si>
  <si>
    <t>7-005926</t>
  </si>
  <si>
    <t>7-137466</t>
  </si>
  <si>
    <t>7-007766</t>
  </si>
  <si>
    <t>7-146046</t>
  </si>
  <si>
    <t>7-163759</t>
  </si>
  <si>
    <t>Mer.Mesto</t>
  </si>
  <si>
    <t>7-8030239</t>
  </si>
  <si>
    <t>VH SP. SVETI ANTON - 115.04.100</t>
  </si>
  <si>
    <t>VEZNI JAŠEK BOBRI - 401.06.100</t>
  </si>
  <si>
    <t xml:space="preserve"> 7-_x001C_176725</t>
  </si>
  <si>
    <t>Predvidene količine električne energije navedene v zgornji tabeli so ocenjene in  za naročnika niso obvezujoče.</t>
  </si>
  <si>
    <t>Električna energija</t>
  </si>
  <si>
    <t>SKUPAJ PREDVIDENA  KOLIČINA (kwh)</t>
  </si>
  <si>
    <t>PRILOGA: Predvidena poraba električne energije po merilnih mestih za obdobje od 01.11.2022 do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</si>
</sst>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3" fontId="8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 vertical="top"/>
    </xf>
    <xf numFmtId="3" fontId="2" fillId="0" borderId="7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1" fontId="9" fillId="0" borderId="10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3" fontId="0" fillId="0" borderId="2" xfId="0" applyNumberFormat="1" applyBorder="1"/>
    <xf numFmtId="3" fontId="0" fillId="0" borderId="7" xfId="0" applyNumberFormat="1" applyBorder="1"/>
    <xf numFmtId="0" fontId="6" fillId="0" borderId="0" xfId="0" applyFont="1" applyAlignment="1"/>
  </cellXfs>
  <cellStyles count="2">
    <cellStyle name="Navadno" xfId="0" builtinId="0"/>
    <cellStyle name="Navadno 2" xfId="1" xr:uid="{06FE8CF3-294B-4BDF-9D1F-F99709F196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81"/>
  <sheetViews>
    <sheetView tabSelected="1" workbookViewId="0">
      <selection activeCell="A81" sqref="A1:G81"/>
    </sheetView>
  </sheetViews>
  <sheetFormatPr defaultRowHeight="15" x14ac:dyDescent="0.25"/>
  <cols>
    <col min="1" max="1" width="7.42578125" customWidth="1"/>
    <col min="2" max="2" width="46.42578125" customWidth="1"/>
    <col min="3" max="5" width="11.7109375" customWidth="1"/>
    <col min="6" max="6" width="12" customWidth="1"/>
  </cols>
  <sheetData>
    <row r="2" spans="1:6" x14ac:dyDescent="0.25">
      <c r="A2" s="27" t="s">
        <v>149</v>
      </c>
      <c r="B2" s="27"/>
      <c r="C2" s="27"/>
      <c r="D2" s="27"/>
      <c r="E2" s="27"/>
    </row>
    <row r="3" spans="1:6" ht="15.75" thickBot="1" x14ac:dyDescent="0.3">
      <c r="A3" s="5"/>
      <c r="B3" s="5"/>
      <c r="C3" s="5"/>
      <c r="D3" s="5"/>
      <c r="E3" s="5"/>
    </row>
    <row r="4" spans="1:6" ht="15.75" thickBot="1" x14ac:dyDescent="0.3">
      <c r="A4" s="18" t="s">
        <v>0</v>
      </c>
      <c r="B4" s="18" t="s">
        <v>1</v>
      </c>
      <c r="C4" s="20" t="s">
        <v>147</v>
      </c>
      <c r="D4" s="21"/>
      <c r="E4" s="22"/>
    </row>
    <row r="5" spans="1:6" ht="15.75" thickBot="1" x14ac:dyDescent="0.3">
      <c r="A5" s="19"/>
      <c r="B5" s="19"/>
      <c r="C5" s="1" t="s">
        <v>2</v>
      </c>
      <c r="D5" s="2" t="s">
        <v>3</v>
      </c>
      <c r="E5" s="2" t="s">
        <v>4</v>
      </c>
      <c r="F5" s="15" t="s">
        <v>141</v>
      </c>
    </row>
    <row r="6" spans="1:6" ht="15.75" thickBot="1" x14ac:dyDescent="0.3">
      <c r="A6" s="6">
        <v>1</v>
      </c>
      <c r="B6" s="7" t="s">
        <v>5</v>
      </c>
      <c r="C6" s="25">
        <v>353689.44321326353</v>
      </c>
      <c r="D6" s="25">
        <v>198897.74739258547</v>
      </c>
      <c r="E6" s="26">
        <v>0</v>
      </c>
      <c r="F6" s="16" t="s">
        <v>75</v>
      </c>
    </row>
    <row r="7" spans="1:6" ht="15.75" thickBot="1" x14ac:dyDescent="0.3">
      <c r="A7" s="6">
        <v>2</v>
      </c>
      <c r="B7" s="7" t="s">
        <v>6</v>
      </c>
      <c r="C7" s="25">
        <v>1093.4014504699769</v>
      </c>
      <c r="D7" s="25">
        <v>1129.2247503477995</v>
      </c>
      <c r="E7" s="26">
        <v>0</v>
      </c>
      <c r="F7" s="16" t="s">
        <v>76</v>
      </c>
    </row>
    <row r="8" spans="1:6" ht="15.75" thickBot="1" x14ac:dyDescent="0.3">
      <c r="A8" s="6">
        <v>3</v>
      </c>
      <c r="B8" s="8" t="s">
        <v>7</v>
      </c>
      <c r="C8" s="25">
        <v>34555.994706811973</v>
      </c>
      <c r="D8" s="25">
        <v>25690.996830201948</v>
      </c>
      <c r="E8" s="26">
        <v>0</v>
      </c>
      <c r="F8" s="16" t="s">
        <v>77</v>
      </c>
    </row>
    <row r="9" spans="1:6" ht="15.75" thickBot="1" x14ac:dyDescent="0.3">
      <c r="A9" s="6">
        <v>4</v>
      </c>
      <c r="B9" s="8" t="s">
        <v>8</v>
      </c>
      <c r="C9" s="25">
        <v>21572.69789597363</v>
      </c>
      <c r="D9" s="25">
        <v>22477.921586742443</v>
      </c>
      <c r="E9" s="26">
        <v>0</v>
      </c>
      <c r="F9" s="16" t="s">
        <v>78</v>
      </c>
    </row>
    <row r="10" spans="1:6" ht="15.75" thickBot="1" x14ac:dyDescent="0.3">
      <c r="A10" s="6">
        <v>5</v>
      </c>
      <c r="B10" s="7" t="s">
        <v>9</v>
      </c>
      <c r="C10" s="25">
        <v>0</v>
      </c>
      <c r="D10" s="25">
        <v>0</v>
      </c>
      <c r="E10" s="26">
        <v>1241.4191066467199</v>
      </c>
      <c r="F10" s="16" t="s">
        <v>79</v>
      </c>
    </row>
    <row r="11" spans="1:6" ht="15.75" thickBot="1" x14ac:dyDescent="0.3">
      <c r="A11" s="6">
        <v>6</v>
      </c>
      <c r="B11" s="7" t="s">
        <v>10</v>
      </c>
      <c r="C11" s="25">
        <v>0</v>
      </c>
      <c r="D11" s="25">
        <v>0</v>
      </c>
      <c r="E11" s="26">
        <v>5527.2707843556336</v>
      </c>
      <c r="F11" s="16" t="s">
        <v>80</v>
      </c>
    </row>
    <row r="12" spans="1:6" ht="15.75" thickBot="1" x14ac:dyDescent="0.3">
      <c r="A12" s="6">
        <v>7</v>
      </c>
      <c r="B12" s="7" t="s">
        <v>11</v>
      </c>
      <c r="C12" s="25">
        <v>0</v>
      </c>
      <c r="D12" s="25">
        <v>0</v>
      </c>
      <c r="E12" s="26">
        <v>413.80636888223995</v>
      </c>
      <c r="F12" s="16" t="s">
        <v>81</v>
      </c>
    </row>
    <row r="13" spans="1:6" ht="15.75" thickBot="1" x14ac:dyDescent="0.3">
      <c r="A13" s="6">
        <v>8</v>
      </c>
      <c r="B13" s="7" t="s">
        <v>12</v>
      </c>
      <c r="C13" s="25">
        <v>43253.608719004078</v>
      </c>
      <c r="D13" s="25">
        <v>64213.886958030795</v>
      </c>
      <c r="E13" s="26">
        <v>0</v>
      </c>
      <c r="F13" s="16" t="s">
        <v>82</v>
      </c>
    </row>
    <row r="14" spans="1:6" ht="15.75" thickBot="1" x14ac:dyDescent="0.3">
      <c r="A14" s="6">
        <v>9</v>
      </c>
      <c r="B14" s="7" t="s">
        <v>13</v>
      </c>
      <c r="C14" s="25">
        <v>0</v>
      </c>
      <c r="D14" s="25">
        <v>0</v>
      </c>
      <c r="E14" s="26">
        <v>2576.4372729215652</v>
      </c>
      <c r="F14" s="16" t="s">
        <v>83</v>
      </c>
    </row>
    <row r="15" spans="1:6" ht="15.75" thickBot="1" x14ac:dyDescent="0.3">
      <c r="A15" s="6">
        <v>10</v>
      </c>
      <c r="B15" s="7" t="s">
        <v>14</v>
      </c>
      <c r="C15" s="25">
        <v>0</v>
      </c>
      <c r="D15" s="25">
        <v>0</v>
      </c>
      <c r="E15" s="26">
        <v>1381.8176960889084</v>
      </c>
      <c r="F15" s="16" t="s">
        <v>84</v>
      </c>
    </row>
    <row r="16" spans="1:6" ht="15.75" thickBot="1" x14ac:dyDescent="0.3">
      <c r="A16" s="6">
        <v>11</v>
      </c>
      <c r="B16" s="7" t="s">
        <v>15</v>
      </c>
      <c r="C16" s="25">
        <v>523.02914744130851</v>
      </c>
      <c r="D16" s="25">
        <v>646.24308001831901</v>
      </c>
      <c r="E16" s="26">
        <v>0</v>
      </c>
      <c r="F16" s="16" t="s">
        <v>85</v>
      </c>
    </row>
    <row r="17" spans="1:6" ht="15.75" thickBot="1" x14ac:dyDescent="0.3">
      <c r="A17" s="6">
        <v>12</v>
      </c>
      <c r="B17" s="7" t="s">
        <v>16</v>
      </c>
      <c r="C17" s="25">
        <v>1041.5494229219162</v>
      </c>
      <c r="D17" s="25">
        <v>1256.2058467724519</v>
      </c>
      <c r="E17" s="26">
        <v>0</v>
      </c>
      <c r="F17" s="16" t="s">
        <v>88</v>
      </c>
    </row>
    <row r="18" spans="1:6" ht="15.75" thickBot="1" x14ac:dyDescent="0.3">
      <c r="A18" s="6">
        <v>13</v>
      </c>
      <c r="B18" s="7" t="s">
        <v>17</v>
      </c>
      <c r="C18" s="25">
        <v>2083.0988458438324</v>
      </c>
      <c r="D18" s="25">
        <v>2526.0168110189738</v>
      </c>
      <c r="E18" s="26">
        <v>0</v>
      </c>
      <c r="F18" s="16" t="s">
        <v>86</v>
      </c>
    </row>
    <row r="19" spans="1:6" ht="15.75" thickBot="1" x14ac:dyDescent="0.3">
      <c r="A19" s="6">
        <v>14</v>
      </c>
      <c r="B19" s="7" t="s">
        <v>18</v>
      </c>
      <c r="C19" s="25">
        <v>2734.6308441651177</v>
      </c>
      <c r="D19" s="25">
        <v>2643.9278291275791</v>
      </c>
      <c r="E19" s="26">
        <v>0</v>
      </c>
      <c r="F19" s="16" t="s">
        <v>87</v>
      </c>
    </row>
    <row r="20" spans="1:6" ht="15.75" thickBot="1" x14ac:dyDescent="0.3">
      <c r="A20" s="6">
        <v>15</v>
      </c>
      <c r="B20" s="7" t="s">
        <v>19</v>
      </c>
      <c r="C20" s="25">
        <v>2856.3703871040425</v>
      </c>
      <c r="D20" s="25">
        <v>3145.0496560891524</v>
      </c>
      <c r="E20" s="26">
        <v>0</v>
      </c>
      <c r="F20" s="16" t="s">
        <v>89</v>
      </c>
    </row>
    <row r="21" spans="1:6" ht="15.75" thickBot="1" x14ac:dyDescent="0.3">
      <c r="A21" s="6">
        <v>16</v>
      </c>
      <c r="B21" s="7" t="s">
        <v>20</v>
      </c>
      <c r="C21" s="25">
        <v>755.23605341740677</v>
      </c>
      <c r="D21" s="25">
        <v>904.74031202564652</v>
      </c>
      <c r="E21" s="26">
        <v>0</v>
      </c>
      <c r="F21" s="16" t="s">
        <v>90</v>
      </c>
    </row>
    <row r="22" spans="1:6" ht="15.75" thickBot="1" x14ac:dyDescent="0.3">
      <c r="A22" s="6">
        <v>17</v>
      </c>
      <c r="B22" s="7" t="s">
        <v>21</v>
      </c>
      <c r="C22" s="25">
        <v>2529.4771699532248</v>
      </c>
      <c r="D22" s="25">
        <v>3208.5402043014783</v>
      </c>
      <c r="E22" s="26">
        <v>0</v>
      </c>
      <c r="F22" s="16" t="s">
        <v>91</v>
      </c>
    </row>
    <row r="23" spans="1:6" ht="15.75" thickBot="1" x14ac:dyDescent="0.3">
      <c r="A23" s="6">
        <v>18</v>
      </c>
      <c r="B23" s="7" t="s">
        <v>22</v>
      </c>
      <c r="C23" s="25">
        <v>0</v>
      </c>
      <c r="D23" s="25">
        <v>0</v>
      </c>
      <c r="E23" s="26">
        <v>0</v>
      </c>
      <c r="F23" s="16" t="s">
        <v>92</v>
      </c>
    </row>
    <row r="24" spans="1:6" ht="15.75" thickBot="1" x14ac:dyDescent="0.3">
      <c r="A24" s="6">
        <v>19</v>
      </c>
      <c r="B24" s="7" t="s">
        <v>23</v>
      </c>
      <c r="C24" s="25">
        <v>480.19486381464964</v>
      </c>
      <c r="D24" s="25">
        <v>639.44052128128408</v>
      </c>
      <c r="E24" s="26">
        <v>0</v>
      </c>
      <c r="F24" s="16" t="s">
        <v>93</v>
      </c>
    </row>
    <row r="25" spans="1:6" ht="15.75" thickBot="1" x14ac:dyDescent="0.3">
      <c r="A25" s="6">
        <v>20</v>
      </c>
      <c r="B25" s="7" t="s">
        <v>24</v>
      </c>
      <c r="C25" s="25">
        <v>263719.41210943699</v>
      </c>
      <c r="D25" s="25">
        <v>267855.28530990862</v>
      </c>
      <c r="E25" s="26">
        <v>0</v>
      </c>
      <c r="F25" s="16" t="s">
        <v>94</v>
      </c>
    </row>
    <row r="26" spans="1:6" ht="15.75" thickBot="1" x14ac:dyDescent="0.3">
      <c r="A26" s="6">
        <v>21</v>
      </c>
      <c r="B26" s="7" t="s">
        <v>25</v>
      </c>
      <c r="C26" s="25">
        <v>3467.3225377790204</v>
      </c>
      <c r="D26" s="25">
        <v>4213.0513778036375</v>
      </c>
      <c r="E26" s="26">
        <v>0</v>
      </c>
      <c r="F26" s="16" t="s">
        <v>95</v>
      </c>
    </row>
    <row r="27" spans="1:6" ht="15.75" thickBot="1" x14ac:dyDescent="0.3">
      <c r="A27" s="6">
        <v>22</v>
      </c>
      <c r="B27" s="7" t="s">
        <v>26</v>
      </c>
      <c r="C27" s="25">
        <v>112248.36746164977</v>
      </c>
      <c r="D27" s="25">
        <v>99006.707378385472</v>
      </c>
      <c r="E27" s="26">
        <v>0</v>
      </c>
      <c r="F27" s="16" t="s">
        <v>96</v>
      </c>
    </row>
    <row r="28" spans="1:6" ht="15.75" thickBot="1" x14ac:dyDescent="0.3">
      <c r="A28" s="6">
        <v>23</v>
      </c>
      <c r="B28" s="8" t="s">
        <v>27</v>
      </c>
      <c r="C28" s="25">
        <v>11621.617478706661</v>
      </c>
      <c r="D28" s="25">
        <v>10890.896537992934</v>
      </c>
      <c r="E28" s="26">
        <v>0</v>
      </c>
      <c r="F28" s="16" t="s">
        <v>97</v>
      </c>
    </row>
    <row r="29" spans="1:6" ht="15.75" thickBot="1" x14ac:dyDescent="0.3">
      <c r="A29" s="6">
        <v>24</v>
      </c>
      <c r="B29" s="8" t="s">
        <v>28</v>
      </c>
      <c r="C29" s="25">
        <v>0</v>
      </c>
      <c r="D29" s="25">
        <v>0</v>
      </c>
      <c r="E29" s="26">
        <v>1098.5573840564225</v>
      </c>
      <c r="F29" s="16" t="s">
        <v>98</v>
      </c>
    </row>
    <row r="30" spans="1:6" ht="15.75" thickBot="1" x14ac:dyDescent="0.3">
      <c r="A30" s="6">
        <v>25</v>
      </c>
      <c r="B30" s="7" t="s">
        <v>29</v>
      </c>
      <c r="C30" s="25">
        <v>33356.634765265517</v>
      </c>
      <c r="D30" s="25">
        <v>29398.391341885985</v>
      </c>
      <c r="E30" s="26">
        <v>0</v>
      </c>
      <c r="F30" s="16" t="s">
        <v>99</v>
      </c>
    </row>
    <row r="31" spans="1:6" ht="15.75" thickBot="1" x14ac:dyDescent="0.3">
      <c r="A31" s="6">
        <v>26</v>
      </c>
      <c r="B31" s="7" t="s">
        <v>30</v>
      </c>
      <c r="C31" s="25">
        <v>14464.461249928601</v>
      </c>
      <c r="D31" s="25">
        <v>12840.963375942949</v>
      </c>
      <c r="E31" s="26">
        <v>0</v>
      </c>
      <c r="F31" s="16" t="s">
        <v>100</v>
      </c>
    </row>
    <row r="32" spans="1:6" ht="15.75" thickBot="1" x14ac:dyDescent="0.3">
      <c r="A32" s="6">
        <v>27</v>
      </c>
      <c r="B32" s="8" t="s">
        <v>31</v>
      </c>
      <c r="C32" s="25">
        <v>595.1710988125235</v>
      </c>
      <c r="D32" s="25">
        <v>712.00114780965669</v>
      </c>
      <c r="E32" s="26">
        <v>0</v>
      </c>
      <c r="F32" s="16" t="s">
        <v>101</v>
      </c>
    </row>
    <row r="33" spans="1:6" ht="15.75" thickBot="1" x14ac:dyDescent="0.3">
      <c r="A33" s="6">
        <v>28</v>
      </c>
      <c r="B33" s="8" t="s">
        <v>32</v>
      </c>
      <c r="C33" s="25">
        <v>0</v>
      </c>
      <c r="D33" s="25">
        <v>0</v>
      </c>
      <c r="E33" s="26">
        <v>1204.472109425091</v>
      </c>
      <c r="F33" s="16" t="s">
        <v>102</v>
      </c>
    </row>
    <row r="34" spans="1:6" ht="15.75" thickBot="1" x14ac:dyDescent="0.3">
      <c r="A34" s="6">
        <v>29</v>
      </c>
      <c r="B34" s="7" t="s">
        <v>33</v>
      </c>
      <c r="C34" s="25">
        <v>490019.695817017</v>
      </c>
      <c r="D34" s="25">
        <v>592360.0122622652</v>
      </c>
      <c r="E34" s="26">
        <v>0</v>
      </c>
      <c r="F34" s="16" t="s">
        <v>103</v>
      </c>
    </row>
    <row r="35" spans="1:6" ht="15.75" thickBot="1" x14ac:dyDescent="0.3">
      <c r="A35" s="6">
        <v>30</v>
      </c>
      <c r="B35" s="7" t="s">
        <v>34</v>
      </c>
      <c r="C35" s="25">
        <v>497583.32853109285</v>
      </c>
      <c r="D35" s="25">
        <v>679954.29359948519</v>
      </c>
      <c r="E35" s="26">
        <v>0</v>
      </c>
      <c r="F35" s="16" t="s">
        <v>104</v>
      </c>
    </row>
    <row r="36" spans="1:6" ht="15.75" thickBot="1" x14ac:dyDescent="0.3">
      <c r="A36" s="6">
        <v>31</v>
      </c>
      <c r="B36" s="7" t="s">
        <v>35</v>
      </c>
      <c r="C36" s="25">
        <v>0</v>
      </c>
      <c r="D36" s="25">
        <v>0</v>
      </c>
      <c r="E36" s="26">
        <v>0</v>
      </c>
      <c r="F36" s="16" t="s">
        <v>105</v>
      </c>
    </row>
    <row r="37" spans="1:6" ht="15.75" thickBot="1" x14ac:dyDescent="0.3">
      <c r="A37" s="6">
        <v>32</v>
      </c>
      <c r="B37" s="7" t="s">
        <v>36</v>
      </c>
      <c r="C37" s="25">
        <v>48249.43885146072</v>
      </c>
      <c r="D37" s="25">
        <v>69304.468412911927</v>
      </c>
      <c r="E37" s="26">
        <v>0</v>
      </c>
      <c r="F37" s="16" t="s">
        <v>106</v>
      </c>
    </row>
    <row r="38" spans="1:6" ht="15.75" thickBot="1" x14ac:dyDescent="0.3">
      <c r="A38" s="6">
        <v>33</v>
      </c>
      <c r="B38" s="7" t="s">
        <v>143</v>
      </c>
      <c r="C38" s="25">
        <v>0</v>
      </c>
      <c r="D38" s="25">
        <v>0</v>
      </c>
      <c r="E38" s="26">
        <v>1985.2853173755082</v>
      </c>
      <c r="F38" s="16" t="s">
        <v>142</v>
      </c>
    </row>
    <row r="39" spans="1:6" ht="15.75" thickBot="1" x14ac:dyDescent="0.3">
      <c r="A39" s="6">
        <v>34</v>
      </c>
      <c r="B39" s="7" t="s">
        <v>37</v>
      </c>
      <c r="C39" s="25">
        <v>0</v>
      </c>
      <c r="D39" s="25">
        <v>0</v>
      </c>
      <c r="E39" s="26">
        <v>2293.1769608890791</v>
      </c>
      <c r="F39" s="16" t="s">
        <v>107</v>
      </c>
    </row>
    <row r="40" spans="1:6" ht="15.75" thickBot="1" x14ac:dyDescent="0.3">
      <c r="A40" s="6">
        <v>35</v>
      </c>
      <c r="B40" s="7" t="s">
        <v>38</v>
      </c>
      <c r="C40" s="25">
        <v>705552.79328244308</v>
      </c>
      <c r="D40" s="25">
        <v>748678.27700017008</v>
      </c>
      <c r="E40" s="26">
        <v>0</v>
      </c>
      <c r="F40" s="16" t="s">
        <v>108</v>
      </c>
    </row>
    <row r="41" spans="1:6" ht="15.75" thickBot="1" x14ac:dyDescent="0.3">
      <c r="A41" s="6">
        <v>36</v>
      </c>
      <c r="B41" s="7" t="s">
        <v>39</v>
      </c>
      <c r="C41" s="25">
        <v>20982.035669121804</v>
      </c>
      <c r="D41" s="25">
        <v>37389.130338323019</v>
      </c>
      <c r="E41" s="26">
        <v>0</v>
      </c>
      <c r="F41" s="16" t="s">
        <v>109</v>
      </c>
    </row>
    <row r="42" spans="1:6" ht="15.75" thickBot="1" x14ac:dyDescent="0.3">
      <c r="A42" s="6">
        <v>37</v>
      </c>
      <c r="B42" s="7" t="s">
        <v>40</v>
      </c>
      <c r="C42" s="25">
        <v>374721.07647395303</v>
      </c>
      <c r="D42" s="25">
        <v>413144.33481550083</v>
      </c>
      <c r="E42" s="26">
        <v>0</v>
      </c>
      <c r="F42" s="16" t="s">
        <v>110</v>
      </c>
    </row>
    <row r="43" spans="1:6" ht="15.75" thickBot="1" x14ac:dyDescent="0.3">
      <c r="A43" s="6">
        <v>38</v>
      </c>
      <c r="B43" s="7" t="s">
        <v>41</v>
      </c>
      <c r="C43" s="25">
        <v>3422.2338181720102</v>
      </c>
      <c r="D43" s="25">
        <v>4113.280516327125</v>
      </c>
      <c r="E43" s="26">
        <v>0</v>
      </c>
      <c r="F43" s="16" t="s">
        <v>111</v>
      </c>
    </row>
    <row r="44" spans="1:6" ht="15.75" thickBot="1" x14ac:dyDescent="0.3">
      <c r="A44" s="6">
        <v>39</v>
      </c>
      <c r="B44" s="8" t="s">
        <v>42</v>
      </c>
      <c r="C44" s="25">
        <v>1113.691374293131</v>
      </c>
      <c r="D44" s="25">
        <v>1317.4288754057659</v>
      </c>
      <c r="E44" s="26">
        <v>0</v>
      </c>
      <c r="F44" s="16" t="s">
        <v>112</v>
      </c>
    </row>
    <row r="45" spans="1:6" ht="15.75" thickBot="1" x14ac:dyDescent="0.3">
      <c r="A45" s="6">
        <v>40</v>
      </c>
      <c r="B45" s="7" t="s">
        <v>43</v>
      </c>
      <c r="C45" s="25">
        <v>0</v>
      </c>
      <c r="D45" s="25">
        <v>0</v>
      </c>
      <c r="E45" s="26">
        <v>90155.599487069907</v>
      </c>
      <c r="F45" s="16" t="s">
        <v>113</v>
      </c>
    </row>
    <row r="46" spans="1:6" ht="15.75" thickBot="1" x14ac:dyDescent="0.3">
      <c r="A46" s="6">
        <v>41</v>
      </c>
      <c r="B46" s="7" t="s">
        <v>44</v>
      </c>
      <c r="C46" s="25">
        <v>0</v>
      </c>
      <c r="D46" s="25">
        <v>0</v>
      </c>
      <c r="E46" s="26">
        <v>13081.700149604618</v>
      </c>
      <c r="F46" s="16" t="s">
        <v>114</v>
      </c>
    </row>
    <row r="47" spans="1:6" ht="15.75" thickBot="1" x14ac:dyDescent="0.3">
      <c r="A47" s="6">
        <v>42</v>
      </c>
      <c r="B47" s="7" t="s">
        <v>45</v>
      </c>
      <c r="C47" s="25">
        <v>0</v>
      </c>
      <c r="D47" s="25">
        <v>0</v>
      </c>
      <c r="E47" s="26">
        <v>812.83393887582827</v>
      </c>
      <c r="F47" s="16" t="s">
        <v>115</v>
      </c>
    </row>
    <row r="48" spans="1:6" ht="15.75" thickBot="1" x14ac:dyDescent="0.3">
      <c r="A48" s="6">
        <v>43</v>
      </c>
      <c r="B48" s="7" t="s">
        <v>46</v>
      </c>
      <c r="C48" s="25">
        <v>0</v>
      </c>
      <c r="D48" s="25">
        <v>0</v>
      </c>
      <c r="E48" s="26">
        <v>13687.630904039324</v>
      </c>
      <c r="F48" s="16" t="s">
        <v>116</v>
      </c>
    </row>
    <row r="49" spans="1:6" ht="15.75" thickBot="1" x14ac:dyDescent="0.3">
      <c r="A49" s="6">
        <v>44</v>
      </c>
      <c r="B49" s="8" t="s">
        <v>47</v>
      </c>
      <c r="C49" s="25">
        <v>1510.4721068348135</v>
      </c>
      <c r="D49" s="25">
        <v>1616.7414598353034</v>
      </c>
      <c r="E49" s="26">
        <v>0</v>
      </c>
      <c r="F49" s="16" t="s">
        <v>145</v>
      </c>
    </row>
    <row r="50" spans="1:6" ht="15.75" thickBot="1" x14ac:dyDescent="0.3">
      <c r="A50" s="6">
        <v>45</v>
      </c>
      <c r="B50" s="13" t="s">
        <v>48</v>
      </c>
      <c r="C50" s="25">
        <v>76.650823331915902</v>
      </c>
      <c r="D50" s="25">
        <v>122.44605726662887</v>
      </c>
      <c r="E50" s="26">
        <v>0</v>
      </c>
      <c r="F50" s="16" t="s">
        <v>117</v>
      </c>
    </row>
    <row r="51" spans="1:6" ht="15.75" thickBot="1" x14ac:dyDescent="0.3">
      <c r="A51" s="6">
        <v>46</v>
      </c>
      <c r="B51" s="7" t="s">
        <v>49</v>
      </c>
      <c r="C51" s="25">
        <v>1363.933768112033</v>
      </c>
      <c r="D51" s="25">
        <v>895.6702337096001</v>
      </c>
      <c r="E51" s="26">
        <v>0</v>
      </c>
      <c r="F51" s="16" t="s">
        <v>118</v>
      </c>
    </row>
    <row r="52" spans="1:6" ht="15.75" thickBot="1" x14ac:dyDescent="0.3">
      <c r="A52" s="6">
        <v>47</v>
      </c>
      <c r="B52" s="7" t="s">
        <v>50</v>
      </c>
      <c r="C52" s="25">
        <v>0</v>
      </c>
      <c r="D52" s="25">
        <v>0</v>
      </c>
      <c r="E52" s="26">
        <v>1596.1102799743539</v>
      </c>
      <c r="F52" s="16" t="s">
        <v>119</v>
      </c>
    </row>
    <row r="53" spans="1:6" ht="15.75" thickBot="1" x14ac:dyDescent="0.3">
      <c r="A53" s="6">
        <v>48</v>
      </c>
      <c r="B53" s="7" t="s">
        <v>51</v>
      </c>
      <c r="C53" s="25">
        <v>0</v>
      </c>
      <c r="D53" s="25">
        <v>0</v>
      </c>
      <c r="E53" s="26">
        <v>1667.5411412695025</v>
      </c>
      <c r="F53" s="16" t="s">
        <v>120</v>
      </c>
    </row>
    <row r="54" spans="1:6" ht="15.75" thickBot="1" x14ac:dyDescent="0.3">
      <c r="A54" s="6">
        <v>49</v>
      </c>
      <c r="B54" s="7" t="s">
        <v>52</v>
      </c>
      <c r="C54" s="25">
        <v>144383.09792556535</v>
      </c>
      <c r="D54" s="25">
        <v>185576.06986589209</v>
      </c>
      <c r="E54" s="26">
        <v>0</v>
      </c>
      <c r="F54" s="16" t="s">
        <v>121</v>
      </c>
    </row>
    <row r="55" spans="1:6" ht="15.75" thickBot="1" x14ac:dyDescent="0.3">
      <c r="A55" s="6">
        <v>50</v>
      </c>
      <c r="B55" s="7" t="s">
        <v>53</v>
      </c>
      <c r="C55" s="25">
        <v>0</v>
      </c>
      <c r="D55" s="25">
        <v>0</v>
      </c>
      <c r="E55" s="26">
        <v>1083.7785851677711</v>
      </c>
      <c r="F55" s="16" t="s">
        <v>122</v>
      </c>
    </row>
    <row r="56" spans="1:6" ht="15.75" thickBot="1" x14ac:dyDescent="0.3">
      <c r="A56" s="6">
        <v>51</v>
      </c>
      <c r="B56" s="7" t="s">
        <v>54</v>
      </c>
      <c r="C56" s="25">
        <v>0</v>
      </c>
      <c r="D56" s="25">
        <v>0</v>
      </c>
      <c r="E56" s="26">
        <v>2384.3128873690966</v>
      </c>
      <c r="F56" s="16" t="s">
        <v>123</v>
      </c>
    </row>
    <row r="57" spans="1:6" ht="15.75" thickBot="1" x14ac:dyDescent="0.3">
      <c r="A57" s="6">
        <v>52</v>
      </c>
      <c r="B57" s="7" t="s">
        <v>55</v>
      </c>
      <c r="C57" s="25">
        <v>7399.0588875102349</v>
      </c>
      <c r="D57" s="25">
        <v>7859.2228608543628</v>
      </c>
      <c r="E57" s="26">
        <v>0</v>
      </c>
      <c r="F57" s="16" t="s">
        <v>124</v>
      </c>
    </row>
    <row r="58" spans="1:6" ht="15.75" thickBot="1" x14ac:dyDescent="0.3">
      <c r="A58" s="6">
        <v>53</v>
      </c>
      <c r="B58" s="7" t="s">
        <v>56</v>
      </c>
      <c r="C58" s="25">
        <v>0</v>
      </c>
      <c r="D58" s="25">
        <v>0</v>
      </c>
      <c r="E58" s="26">
        <v>889.1910664671941</v>
      </c>
      <c r="F58" s="16" t="s">
        <v>125</v>
      </c>
    </row>
    <row r="59" spans="1:6" ht="15.75" thickBot="1" x14ac:dyDescent="0.3">
      <c r="A59" s="6">
        <v>54</v>
      </c>
      <c r="B59" s="7" t="s">
        <v>57</v>
      </c>
      <c r="C59" s="25">
        <v>0</v>
      </c>
      <c r="D59" s="25">
        <v>0</v>
      </c>
      <c r="E59" s="26">
        <v>509.86856165847416</v>
      </c>
      <c r="F59" s="16" t="s">
        <v>126</v>
      </c>
    </row>
    <row r="60" spans="1:6" ht="15.75" thickBot="1" x14ac:dyDescent="0.3">
      <c r="A60" s="6">
        <v>55</v>
      </c>
      <c r="B60" s="7" t="s">
        <v>58</v>
      </c>
      <c r="C60" s="25">
        <v>462.15937597184586</v>
      </c>
      <c r="D60" s="25">
        <v>546.47221854180657</v>
      </c>
      <c r="E60" s="26">
        <v>0</v>
      </c>
      <c r="F60" s="16" t="s">
        <v>127</v>
      </c>
    </row>
    <row r="61" spans="1:6" ht="15.75" thickBot="1" x14ac:dyDescent="0.3">
      <c r="A61" s="6">
        <v>56</v>
      </c>
      <c r="B61" s="7" t="s">
        <v>59</v>
      </c>
      <c r="C61" s="25">
        <v>363022.80817191448</v>
      </c>
      <c r="D61" s="25">
        <v>472353.80606265285</v>
      </c>
      <c r="E61" s="26">
        <v>0</v>
      </c>
      <c r="F61" s="16" t="s">
        <v>128</v>
      </c>
    </row>
    <row r="62" spans="1:6" ht="15.75" thickBot="1" x14ac:dyDescent="0.3">
      <c r="A62" s="6">
        <v>57</v>
      </c>
      <c r="B62" s="7" t="s">
        <v>60</v>
      </c>
      <c r="C62" s="25">
        <v>1922495.0810396457</v>
      </c>
      <c r="D62" s="25">
        <v>2114734.1097778413</v>
      </c>
      <c r="E62" s="26">
        <v>0</v>
      </c>
      <c r="F62" s="16" t="s">
        <v>129</v>
      </c>
    </row>
    <row r="63" spans="1:6" ht="15.75" thickBot="1" x14ac:dyDescent="0.3">
      <c r="A63" s="6">
        <v>58</v>
      </c>
      <c r="B63" s="7" t="s">
        <v>61</v>
      </c>
      <c r="C63" s="25">
        <v>189153.94205934528</v>
      </c>
      <c r="D63" s="25">
        <v>209332.87249519708</v>
      </c>
      <c r="E63" s="26">
        <v>0</v>
      </c>
      <c r="F63" s="16" t="s">
        <v>130</v>
      </c>
    </row>
    <row r="64" spans="1:6" ht="15.75" thickBot="1" x14ac:dyDescent="0.3">
      <c r="A64" s="6">
        <v>59</v>
      </c>
      <c r="B64" s="7" t="s">
        <v>144</v>
      </c>
      <c r="C64" s="25">
        <v>0</v>
      </c>
      <c r="D64" s="25">
        <v>0</v>
      </c>
      <c r="E64" s="26">
        <v>7815.5214789484971</v>
      </c>
      <c r="F64" s="16" t="s">
        <v>131</v>
      </c>
    </row>
    <row r="65" spans="1:7" ht="15.75" thickBot="1" x14ac:dyDescent="0.3">
      <c r="A65" s="6">
        <v>60</v>
      </c>
      <c r="B65" s="7" t="s">
        <v>62</v>
      </c>
      <c r="C65" s="25">
        <v>0</v>
      </c>
      <c r="D65" s="25">
        <v>0</v>
      </c>
      <c r="E65" s="26">
        <v>2571.5110066253474</v>
      </c>
      <c r="F65" s="16" t="s">
        <v>132</v>
      </c>
    </row>
    <row r="66" spans="1:7" ht="15.75" thickBot="1" x14ac:dyDescent="0.3">
      <c r="A66" s="6">
        <v>61</v>
      </c>
      <c r="B66" s="7" t="s">
        <v>63</v>
      </c>
      <c r="C66" s="25">
        <v>0</v>
      </c>
      <c r="D66" s="25">
        <v>0</v>
      </c>
      <c r="E66" s="26">
        <v>4202.1051506732229</v>
      </c>
      <c r="F66" s="16" t="s">
        <v>133</v>
      </c>
    </row>
    <row r="67" spans="1:7" ht="15.75" thickBot="1" x14ac:dyDescent="0.3">
      <c r="A67" s="6">
        <v>62</v>
      </c>
      <c r="B67" s="7" t="s">
        <v>64</v>
      </c>
      <c r="C67" s="25">
        <v>0</v>
      </c>
      <c r="D67" s="25">
        <v>0</v>
      </c>
      <c r="E67" s="26">
        <v>136157.07416114557</v>
      </c>
      <c r="F67" s="16" t="s">
        <v>134</v>
      </c>
    </row>
    <row r="68" spans="1:7" ht="15.75" thickBot="1" x14ac:dyDescent="0.3">
      <c r="A68" s="6">
        <v>63</v>
      </c>
      <c r="B68" s="7" t="s">
        <v>65</v>
      </c>
      <c r="C68" s="25">
        <v>112.7217990175234</v>
      </c>
      <c r="D68" s="25">
        <v>138.31869431971037</v>
      </c>
      <c r="E68" s="26">
        <v>0</v>
      </c>
      <c r="F68" s="16" t="s">
        <v>135</v>
      </c>
    </row>
    <row r="69" spans="1:7" ht="15.75" thickBot="1" x14ac:dyDescent="0.3">
      <c r="A69" s="6">
        <v>64</v>
      </c>
      <c r="B69" s="7" t="s">
        <v>66</v>
      </c>
      <c r="C69" s="25">
        <v>0</v>
      </c>
      <c r="D69" s="25">
        <v>0</v>
      </c>
      <c r="E69" s="26">
        <v>1953.2645864500964</v>
      </c>
      <c r="F69" s="16" t="s">
        <v>136</v>
      </c>
    </row>
    <row r="70" spans="1:7" ht="15.75" thickBot="1" x14ac:dyDescent="0.3">
      <c r="A70" s="6">
        <v>65</v>
      </c>
      <c r="B70" s="7" t="s">
        <v>67</v>
      </c>
      <c r="C70" s="25">
        <v>4684.7179671682725</v>
      </c>
      <c r="D70" s="25">
        <v>5693.741662898241</v>
      </c>
      <c r="E70" s="26">
        <v>0</v>
      </c>
      <c r="F70" s="16" t="s">
        <v>137</v>
      </c>
    </row>
    <row r="71" spans="1:7" ht="15.75" thickBot="1" x14ac:dyDescent="0.3">
      <c r="A71" s="6">
        <v>66</v>
      </c>
      <c r="B71" s="7" t="s">
        <v>68</v>
      </c>
      <c r="C71" s="25">
        <v>0</v>
      </c>
      <c r="D71" s="25">
        <v>0</v>
      </c>
      <c r="E71" s="26">
        <v>1396.5964949775596</v>
      </c>
      <c r="F71" s="16" t="s">
        <v>138</v>
      </c>
    </row>
    <row r="72" spans="1:7" ht="15.75" thickBot="1" x14ac:dyDescent="0.3">
      <c r="A72" s="6">
        <v>67</v>
      </c>
      <c r="B72" s="8" t="s">
        <v>69</v>
      </c>
      <c r="C72" s="25">
        <v>0</v>
      </c>
      <c r="D72" s="25">
        <v>0</v>
      </c>
      <c r="E72" s="26">
        <v>1963.1171190425309</v>
      </c>
      <c r="F72" s="16" t="s">
        <v>139</v>
      </c>
    </row>
    <row r="73" spans="1:7" ht="15.75" thickBot="1" x14ac:dyDescent="0.3">
      <c r="A73" s="6">
        <v>68</v>
      </c>
      <c r="B73" s="8" t="s">
        <v>70</v>
      </c>
      <c r="C73" s="25">
        <v>428.34283626658896</v>
      </c>
      <c r="D73" s="25">
        <v>526.06454233070178</v>
      </c>
      <c r="E73" s="26">
        <v>0</v>
      </c>
      <c r="F73" s="16" t="s">
        <v>140</v>
      </c>
    </row>
    <row r="74" spans="1:7" ht="15.75" thickBot="1" x14ac:dyDescent="0.3">
      <c r="A74" s="6">
        <v>69</v>
      </c>
      <c r="B74" s="8" t="s">
        <v>71</v>
      </c>
      <c r="C74" s="25">
        <v>0</v>
      </c>
      <c r="D74" s="25">
        <v>0</v>
      </c>
      <c r="E74" s="26">
        <v>0</v>
      </c>
      <c r="F74" s="16" t="s">
        <v>131</v>
      </c>
    </row>
    <row r="75" spans="1:7" ht="15.75" thickBot="1" x14ac:dyDescent="0.3">
      <c r="A75" s="6">
        <v>70</v>
      </c>
      <c r="B75" s="8" t="s">
        <v>72</v>
      </c>
      <c r="C75" s="3">
        <v>0</v>
      </c>
      <c r="D75" s="3">
        <v>0</v>
      </c>
      <c r="E75" s="14">
        <v>0</v>
      </c>
      <c r="F75" s="16"/>
    </row>
    <row r="76" spans="1:7" ht="15.75" thickBot="1" x14ac:dyDescent="0.3">
      <c r="A76" s="9"/>
      <c r="B76" s="10" t="s">
        <v>148</v>
      </c>
      <c r="C76" s="11">
        <f>SUM(C6:C75)</f>
        <v>5683379.0000000019</v>
      </c>
      <c r="D76" s="11">
        <f>SUM(D6:D75)</f>
        <v>6297954.0000000009</v>
      </c>
      <c r="E76" s="11">
        <f>SUM(E6:E75)</f>
        <v>299650.00000000012</v>
      </c>
      <c r="F76" s="12">
        <f>+E76+D76+C76</f>
        <v>12280983.000000004</v>
      </c>
    </row>
    <row r="77" spans="1:7" ht="10.5" customHeight="1" x14ac:dyDescent="0.25">
      <c r="A77" s="5"/>
      <c r="B77" s="5"/>
      <c r="C77" s="5"/>
      <c r="D77" s="5"/>
      <c r="E77" s="5"/>
    </row>
    <row r="78" spans="1:7" ht="23.25" customHeight="1" x14ac:dyDescent="0.25">
      <c r="A78" s="23" t="s">
        <v>146</v>
      </c>
      <c r="B78" s="23"/>
      <c r="C78" s="23"/>
      <c r="D78" s="23"/>
      <c r="E78" s="23"/>
      <c r="F78" s="23"/>
      <c r="G78" s="23"/>
    </row>
    <row r="79" spans="1:7" ht="5.25" customHeight="1" x14ac:dyDescent="0.25">
      <c r="A79" s="4"/>
      <c r="B79" s="5"/>
      <c r="C79" s="5"/>
      <c r="D79" s="5"/>
      <c r="E79" s="5"/>
    </row>
    <row r="80" spans="1:7" ht="15.75" x14ac:dyDescent="0.25">
      <c r="A80" s="17" t="s">
        <v>73</v>
      </c>
      <c r="B80" s="17"/>
      <c r="C80" s="17"/>
      <c r="D80" s="17"/>
      <c r="E80" s="5"/>
    </row>
    <row r="81" spans="1:7" ht="30.75" customHeight="1" x14ac:dyDescent="0.25">
      <c r="A81" s="24" t="s">
        <v>74</v>
      </c>
      <c r="B81" s="24"/>
      <c r="C81" s="24"/>
      <c r="D81" s="24"/>
      <c r="E81" s="24"/>
      <c r="F81" s="24"/>
      <c r="G81" s="24"/>
    </row>
  </sheetData>
  <mergeCells count="6">
    <mergeCell ref="A81:G81"/>
    <mergeCell ref="A80:D80"/>
    <mergeCell ref="A4:A5"/>
    <mergeCell ref="B4:B5"/>
    <mergeCell ref="C4:E4"/>
    <mergeCell ref="A78:G78"/>
  </mergeCells>
  <pageMargins left="0.25" right="0.25" top="0.75" bottom="0.75" header="0.3" footer="0.3"/>
  <pageSetup paperSize="9" scale="5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Marino Buzleta</dc:creator>
  <cp:lastModifiedBy>Tilen Filipčič</cp:lastModifiedBy>
  <cp:lastPrinted>2022-08-23T11:56:00Z</cp:lastPrinted>
  <dcterms:created xsi:type="dcterms:W3CDTF">2019-06-28T07:44:57Z</dcterms:created>
  <dcterms:modified xsi:type="dcterms:W3CDTF">2022-08-23T12:29:15Z</dcterms:modified>
</cp:coreProperties>
</file>